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I:\SSC\Inkoop\Geclassificeerd\Vertrouwelijk\19 Afval en vervoer\04 Aanbestedingen lopend\2026-16 Cultuurtechnische machines en gereedschappen\03 Nota's van inlichtingen\Nieuwe stukken n.a.v. eerste NvI\"/>
    </mc:Choice>
  </mc:AlternateContent>
  <xr:revisionPtr revIDLastSave="0" documentId="13_ncr:1_{AEF4BA77-7225-49C0-A71F-E993387FCE7A}" xr6:coauthVersionLast="47" xr6:coauthVersionMax="47" xr10:uidLastSave="{00000000-0000-0000-0000-000000000000}"/>
  <bookViews>
    <workbookView xWindow="-120" yWindow="-120" windowWidth="29040" windowHeight="15840" xr2:uid="{DB1014A7-F95A-4729-8E97-3B148244758D}"/>
  </bookViews>
  <sheets>
    <sheet name="P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0" i="2" l="1"/>
  <c r="E33" i="2"/>
  <c r="E25" i="2"/>
  <c r="E16" i="2"/>
  <c r="E42" i="2" l="1"/>
</calcChain>
</file>

<file path=xl/sharedStrings.xml><?xml version="1.0" encoding="utf-8"?>
<sst xmlns="http://schemas.openxmlformats.org/spreadsheetml/2006/main" count="78" uniqueCount="68">
  <si>
    <t>Minimale SROI percentage van  2 % + ….</t>
  </si>
  <si>
    <t>Percentage</t>
  </si>
  <si>
    <t>Uw onderneming maakt minimaal gebruik emissie Euronorm 6 motoren.</t>
  </si>
  <si>
    <t>Uw onderneming maakt uitsluitend (en niet minder) gebruik van elektrische of zero- emissie voertuigen.</t>
  </si>
  <si>
    <t>keuze selecteren (pijltje naar beneden)</t>
  </si>
  <si>
    <t>Minimale garantietermijn van 2 jaar + ….</t>
  </si>
  <si>
    <t>Jaren</t>
  </si>
  <si>
    <t>Transportkosten voor verplaatsing machine</t>
  </si>
  <si>
    <t>Voorrijkosten bij bezoek aan onze locatie</t>
  </si>
  <si>
    <t>Uurtarief als u bij ons ter plaatste repareert</t>
  </si>
  <si>
    <t>Werkplaats uurtarief bij uw bedrijf</t>
  </si>
  <si>
    <t>Uw inschrijfprijs</t>
  </si>
  <si>
    <t>* Het aangeboden kortingspercentage is van toepassing op alle te leveren machines van het betreffende aangeboden merk</t>
  </si>
  <si>
    <t>Lithium-Ion, energie-inhoud ca. 324 Wh, gewicht 1,9 kg, nominale capaciteit 9 Ah</t>
  </si>
  <si>
    <t>Accu</t>
  </si>
  <si>
    <t>± 3 Kg</t>
  </si>
  <si>
    <t>Gewicht bladblazer zonder accu</t>
  </si>
  <si>
    <t>± 800 m³/h</t>
  </si>
  <si>
    <t>Luchtstroom in buis</t>
  </si>
  <si>
    <t>± 80 m/s</t>
  </si>
  <si>
    <t>Luchtsnelheid bladblazer</t>
  </si>
  <si>
    <t>Elektrische bladblazer, accu (incl. accu en lader)</t>
  </si>
  <si>
    <t>Omschrijving</t>
  </si>
  <si>
    <t>D.    De prijs van:</t>
  </si>
  <si>
    <t>Lithium-Ion, energie-inhoud ca. 216 Wh, gewicht ca. 1,5 Kg, nominale capaciteit  6 Ah</t>
  </si>
  <si>
    <t>± 3,5 Kg</t>
  </si>
  <si>
    <t>Gewicht heggenschaar zonder accu</t>
  </si>
  <si>
    <t>Voorzien van draaibare handgreep en trillingsdempingsysteem</t>
  </si>
  <si>
    <t>Veiligheid</t>
  </si>
  <si>
    <t>Dubbele messenbalk</t>
  </si>
  <si>
    <t>Zuivere snoeivorm</t>
  </si>
  <si>
    <t>60 cm</t>
  </si>
  <si>
    <t>Snijlengte</t>
  </si>
  <si>
    <t>Elektrische heggenschaar, accu (incl. accu en lader)</t>
  </si>
  <si>
    <t>C.    De prijs van:</t>
  </si>
  <si>
    <t>Lithium-Ion, energie-inhoud ca. 325 Wh, gewicht ca. 2 Kg, nominale capaciteit 9 Ah</t>
  </si>
  <si>
    <t>Voorzien van trillingsdempingsysteem en beschermkap met mes</t>
  </si>
  <si>
    <t>± 5 Kg</t>
  </si>
  <si>
    <t>Gewicht bosmaaier zonder accu</t>
  </si>
  <si>
    <t>± 45 cm</t>
  </si>
  <si>
    <t>Snijdiameter</t>
  </si>
  <si>
    <t>± 1.400 mm</t>
  </si>
  <si>
    <t>Buislengte</t>
  </si>
  <si>
    <t xml:space="preserve">± 1 Kw </t>
  </si>
  <si>
    <t>Vermogen</t>
  </si>
  <si>
    <t>Elektrische bosmaaier, accu (incl. accu en lader)</t>
  </si>
  <si>
    <t>B.    De prijs van:</t>
  </si>
  <si>
    <t>Lithium-Ion, energie-inhoud ca. 280 Wh, gewicht ca. 1,8 Kg, nominale capaciteit 7 Ah</t>
  </si>
  <si>
    <t>Voorzien van kettingrem en trillingsdempingsysteem</t>
  </si>
  <si>
    <t>Gewicht kettingzaag zonder accu</t>
  </si>
  <si>
    <t>Geschikt voor zaagbladen ± 35cm</t>
  </si>
  <si>
    <t>Zaagbladlengte</t>
  </si>
  <si>
    <t>± 1,7 Kw (Mechanische prestaties als een vergelijkende waarde met benzineapparatuur)</t>
  </si>
  <si>
    <t>Elektrische kettingzaag voor professioneel gebruik</t>
  </si>
  <si>
    <t>A.    De prijs van:</t>
  </si>
  <si>
    <t>Aangeboden merk en type</t>
  </si>
  <si>
    <t>Nettoprijs</t>
  </si>
  <si>
    <t>Bruto (fabrikant) prijs</t>
  </si>
  <si>
    <t>Vul de oranje gekleurde velden in.</t>
  </si>
  <si>
    <t>Prijzenblad</t>
  </si>
  <si>
    <t>GC 1. Prijs</t>
  </si>
  <si>
    <t xml:space="preserve">GC1.1 Inschrijfprijs </t>
  </si>
  <si>
    <t>GC1.2 Werkplaats tarieven</t>
  </si>
  <si>
    <t>GC2. Aanvullende garantietermijn</t>
  </si>
  <si>
    <t>GC3. Transportmiddelen</t>
  </si>
  <si>
    <t xml:space="preserve">GC6. Afgifte hoger SROI percentage dan gestelde 2% </t>
  </si>
  <si>
    <t>Perceel 1: (Motor) handgereedschap en machines, o.a.: aggregaten, bosmaaiers, 
bladblazers (div. uitvoeringen), doorslijpmachines, tuinfrezen, grasmaaiers, handmaaimachines, heggenscharen (div. uitvoeringen), hoogsnoeiers, kantensnijders, kettingzagen, palenboren, snoeicompressoren, 2-wielige tractoren, waterpompen.</t>
  </si>
  <si>
    <r>
      <t>Kortingsper-centage</t>
    </r>
    <r>
      <rPr>
        <b/>
        <sz val="9"/>
        <color rgb="FFFF0000"/>
        <rFont val="Univers"/>
        <family val="2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</si>
</sst>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Univers"/>
      <family val="2"/>
    </font>
    <font>
      <sz val="11"/>
      <color theme="1"/>
      <name val="Univers"/>
      <family val="2"/>
    </font>
    <font>
      <b/>
      <sz val="11"/>
      <color theme="1"/>
      <name val="Univers"/>
      <family val="2"/>
    </font>
    <font>
      <sz val="9"/>
      <color theme="1"/>
      <name val="Univers"/>
      <family val="2"/>
    </font>
    <font>
      <b/>
      <i/>
      <sz val="9"/>
      <color theme="1"/>
      <name val="Univers"/>
      <family val="2"/>
    </font>
    <font>
      <b/>
      <i/>
      <sz val="9"/>
      <color theme="1"/>
      <name val="Univers"/>
    </font>
    <font>
      <sz val="9"/>
      <color rgb="FF000000"/>
      <name val="Univers"/>
      <family val="2"/>
    </font>
    <font>
      <b/>
      <i/>
      <sz val="9"/>
      <color rgb="FF000000"/>
      <name val="Univers"/>
      <family val="2"/>
    </font>
    <font>
      <b/>
      <i/>
      <sz val="9"/>
      <color rgb="FFFF0000"/>
      <name val="Univers"/>
      <family val="2"/>
    </font>
    <font>
      <b/>
      <sz val="9"/>
      <color theme="1"/>
      <name val="Univers"/>
      <family val="2"/>
    </font>
    <font>
      <b/>
      <sz val="10"/>
      <color theme="1"/>
      <name val="Univers"/>
      <family val="2"/>
    </font>
    <font>
      <b/>
      <sz val="14"/>
      <color theme="1"/>
      <name val="Univers"/>
      <family val="2"/>
    </font>
    <font>
      <b/>
      <sz val="9"/>
      <color rgb="FFFF0000"/>
      <name val="Univers"/>
      <family val="2"/>
    </font>
    <font>
      <b/>
      <sz val="9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i/>
      <sz val="9"/>
      <color rgb="FFFF0000"/>
      <name val="Univers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/>
      <top style="medium">
        <color rgb="FF000000"/>
      </top>
      <bottom/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4" borderId="10" xfId="0" applyFont="1" applyFill="1" applyBorder="1" applyAlignment="1">
      <alignment vertical="center" wrapText="1"/>
    </xf>
    <xf numFmtId="0" fontId="5" fillId="4" borderId="11" xfId="0" applyFont="1" applyFill="1" applyBorder="1" applyAlignment="1">
      <alignment vertical="center" wrapText="1"/>
    </xf>
    <xf numFmtId="0" fontId="5" fillId="0" borderId="0" xfId="0" applyFont="1"/>
    <xf numFmtId="44" fontId="5" fillId="0" borderId="0" xfId="1" applyFont="1" applyFill="1" applyBorder="1"/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8" fillId="0" borderId="17" xfId="0" applyFont="1" applyBorder="1" applyAlignment="1">
      <alignment vertical="center" wrapText="1"/>
    </xf>
    <xf numFmtId="0" fontId="8" fillId="0" borderId="18" xfId="0" applyFont="1" applyBorder="1" applyAlignment="1">
      <alignment vertical="center" wrapText="1"/>
    </xf>
    <xf numFmtId="0" fontId="10" fillId="0" borderId="0" xfId="0" applyFont="1" applyAlignment="1">
      <alignment horizontal="left" vertical="top" wrapText="1"/>
    </xf>
    <xf numFmtId="0" fontId="5" fillId="2" borderId="14" xfId="0" applyFont="1" applyFill="1" applyBorder="1"/>
    <xf numFmtId="0" fontId="5" fillId="0" borderId="23" xfId="0" applyFont="1" applyBorder="1"/>
    <xf numFmtId="0" fontId="5" fillId="0" borderId="24" xfId="0" applyFont="1" applyBorder="1" applyAlignment="1">
      <alignment vertical="center" wrapText="1"/>
    </xf>
    <xf numFmtId="44" fontId="5" fillId="0" borderId="0" xfId="1" applyFont="1" applyBorder="1"/>
    <xf numFmtId="0" fontId="11" fillId="8" borderId="24" xfId="0" applyFont="1" applyFill="1" applyBorder="1" applyAlignment="1">
      <alignment vertical="center" wrapText="1"/>
    </xf>
    <xf numFmtId="0" fontId="5" fillId="8" borderId="9" xfId="0" applyFont="1" applyFill="1" applyBorder="1" applyAlignment="1">
      <alignment vertical="center" wrapText="1"/>
    </xf>
    <xf numFmtId="0" fontId="5" fillId="2" borderId="27" xfId="0" applyFont="1" applyFill="1" applyBorder="1"/>
    <xf numFmtId="0" fontId="5" fillId="7" borderId="9" xfId="0" applyFont="1" applyFill="1" applyBorder="1" applyAlignment="1">
      <alignment vertical="center" wrapText="1"/>
    </xf>
    <xf numFmtId="0" fontId="5" fillId="7" borderId="24" xfId="0" applyFont="1" applyFill="1" applyBorder="1" applyAlignment="1">
      <alignment vertical="center" wrapText="1"/>
    </xf>
    <xf numFmtId="0" fontId="5" fillId="0" borderId="29" xfId="0" applyFont="1" applyBorder="1"/>
    <xf numFmtId="44" fontId="5" fillId="0" borderId="30" xfId="1" applyFont="1" applyBorder="1"/>
    <xf numFmtId="0" fontId="11" fillId="0" borderId="0" xfId="0" applyFont="1"/>
    <xf numFmtId="0" fontId="11" fillId="0" borderId="33" xfId="0" applyFont="1" applyBorder="1"/>
    <xf numFmtId="9" fontId="5" fillId="0" borderId="0" xfId="2" applyFont="1" applyBorder="1" applyAlignment="1">
      <alignment horizontal="left"/>
    </xf>
    <xf numFmtId="0" fontId="11" fillId="0" borderId="34" xfId="0" applyFont="1" applyBorder="1"/>
    <xf numFmtId="0" fontId="8" fillId="0" borderId="0" xfId="0" applyFont="1"/>
    <xf numFmtId="0" fontId="11" fillId="4" borderId="24" xfId="0" applyFont="1" applyFill="1" applyBorder="1" applyAlignment="1">
      <alignment vertical="center" wrapText="1"/>
    </xf>
    <xf numFmtId="0" fontId="5" fillId="4" borderId="9" xfId="0" applyFont="1" applyFill="1" applyBorder="1" applyAlignment="1">
      <alignment vertical="center" wrapText="1"/>
    </xf>
    <xf numFmtId="0" fontId="5" fillId="0" borderId="30" xfId="0" applyFont="1" applyBorder="1"/>
    <xf numFmtId="0" fontId="5" fillId="0" borderId="35" xfId="0" applyFont="1" applyBorder="1"/>
    <xf numFmtId="0" fontId="5" fillId="0" borderId="28" xfId="0" applyFont="1" applyBorder="1"/>
    <xf numFmtId="0" fontId="11" fillId="4" borderId="36" xfId="0" applyFont="1" applyFill="1" applyBorder="1" applyAlignment="1">
      <alignment vertical="center" wrapText="1"/>
    </xf>
    <xf numFmtId="0" fontId="5" fillId="4" borderId="37" xfId="0" applyFont="1" applyFill="1" applyBorder="1" applyAlignment="1">
      <alignment vertical="center" wrapText="1"/>
    </xf>
    <xf numFmtId="0" fontId="5" fillId="0" borderId="38" xfId="0" applyFont="1" applyBorder="1"/>
    <xf numFmtId="0" fontId="11" fillId="0" borderId="39" xfId="0" applyFont="1" applyBorder="1"/>
    <xf numFmtId="0" fontId="11" fillId="0" borderId="40" xfId="0" applyFont="1" applyBorder="1"/>
    <xf numFmtId="0" fontId="5" fillId="0" borderId="41" xfId="0" applyFont="1" applyBorder="1"/>
    <xf numFmtId="0" fontId="5" fillId="0" borderId="11" xfId="0" applyFont="1" applyBorder="1" applyAlignment="1">
      <alignment vertical="center"/>
    </xf>
    <xf numFmtId="44" fontId="5" fillId="2" borderId="20" xfId="1" applyNumberFormat="1" applyFont="1" applyFill="1" applyBorder="1"/>
    <xf numFmtId="44" fontId="5" fillId="0" borderId="19" xfId="1" applyNumberFormat="1" applyFont="1" applyFill="1" applyBorder="1"/>
    <xf numFmtId="44" fontId="8" fillId="5" borderId="10" xfId="1" applyNumberFormat="1" applyFont="1" applyFill="1" applyBorder="1" applyAlignment="1">
      <alignment vertical="center" wrapText="1"/>
    </xf>
    <xf numFmtId="44" fontId="8" fillId="5" borderId="16" xfId="1" applyNumberFormat="1" applyFont="1" applyFill="1" applyBorder="1" applyAlignment="1">
      <alignment vertical="center" wrapText="1"/>
    </xf>
    <xf numFmtId="44" fontId="8" fillId="5" borderId="14" xfId="1" applyNumberFormat="1" applyFont="1" applyFill="1" applyBorder="1" applyAlignment="1">
      <alignment vertical="center" wrapText="1"/>
    </xf>
    <xf numFmtId="10" fontId="5" fillId="2" borderId="20" xfId="1" applyNumberFormat="1" applyFont="1" applyFill="1" applyBorder="1"/>
    <xf numFmtId="0" fontId="15" fillId="3" borderId="4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1" fontId="15" fillId="2" borderId="1" xfId="0" applyNumberFormat="1" applyFont="1" applyFill="1" applyBorder="1"/>
    <xf numFmtId="0" fontId="15" fillId="0" borderId="0" xfId="0" applyFont="1"/>
    <xf numFmtId="0" fontId="5" fillId="2" borderId="7" xfId="0" applyFont="1" applyFill="1" applyBorder="1"/>
    <xf numFmtId="10" fontId="16" fillId="2" borderId="1" xfId="0" applyNumberFormat="1" applyFont="1" applyFill="1" applyBorder="1"/>
    <xf numFmtId="0" fontId="16" fillId="0" borderId="0" xfId="0" applyFont="1"/>
    <xf numFmtId="44" fontId="9" fillId="6" borderId="0" xfId="0" applyNumberFormat="1" applyFont="1" applyFill="1" applyBorder="1" applyAlignment="1">
      <alignment horizontal="left" vertical="top" wrapText="1"/>
    </xf>
    <xf numFmtId="0" fontId="11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10" fillId="0" borderId="0" xfId="0" applyFont="1" applyFill="1" applyAlignment="1">
      <alignment horizontal="left" vertical="top" wrapText="1"/>
    </xf>
    <xf numFmtId="0" fontId="13" fillId="0" borderId="0" xfId="0" applyFont="1" applyAlignment="1">
      <alignment horizontal="left" vertical="top"/>
    </xf>
    <xf numFmtId="0" fontId="12" fillId="2" borderId="0" xfId="0" applyFont="1" applyFill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5" fillId="0" borderId="32" xfId="0" applyFont="1" applyBorder="1" applyAlignment="1">
      <alignment vertical="center" wrapText="1"/>
    </xf>
    <xf numFmtId="0" fontId="5" fillId="0" borderId="31" xfId="0" applyFont="1" applyBorder="1" applyAlignment="1">
      <alignment vertical="center" wrapText="1"/>
    </xf>
    <xf numFmtId="0" fontId="5" fillId="0" borderId="28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32" xfId="0" applyFont="1" applyBorder="1" applyAlignment="1">
      <alignment wrapText="1"/>
    </xf>
    <xf numFmtId="0" fontId="5" fillId="0" borderId="31" xfId="0" applyFont="1" applyBorder="1" applyAlignment="1">
      <alignment wrapText="1"/>
    </xf>
    <xf numFmtId="0" fontId="16" fillId="0" borderId="3" xfId="0" applyFont="1" applyBorder="1" applyAlignment="1">
      <alignment horizontal="left" wrapText="1"/>
    </xf>
    <xf numFmtId="0" fontId="16" fillId="0" borderId="2" xfId="0" applyFont="1" applyBorder="1" applyAlignment="1">
      <alignment horizontal="left" wrapText="1"/>
    </xf>
    <xf numFmtId="0" fontId="15" fillId="3" borderId="6" xfId="0" applyFont="1" applyFill="1" applyBorder="1" applyAlignment="1">
      <alignment horizontal="left" wrapText="1"/>
    </xf>
    <xf numFmtId="0" fontId="15" fillId="3" borderId="5" xfId="0" applyFont="1" applyFill="1" applyBorder="1" applyAlignment="1">
      <alignment horizontal="left" wrapText="1"/>
    </xf>
    <xf numFmtId="0" fontId="5" fillId="0" borderId="26" xfId="0" applyFont="1" applyBorder="1" applyAlignment="1">
      <alignment vertical="center" wrapText="1"/>
    </xf>
    <xf numFmtId="0" fontId="5" fillId="0" borderId="25" xfId="0" applyFont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6" fillId="0" borderId="21" xfId="0" applyFont="1" applyBorder="1" applyAlignment="1">
      <alignment vertical="center" wrapText="1"/>
    </xf>
    <xf numFmtId="0" fontId="15" fillId="3" borderId="13" xfId="0" applyFont="1" applyFill="1" applyBorder="1" applyAlignment="1">
      <alignment horizontal="left" wrapText="1"/>
    </xf>
    <xf numFmtId="0" fontId="15" fillId="3" borderId="12" xfId="0" applyFont="1" applyFill="1" applyBorder="1" applyAlignment="1">
      <alignment horizontal="left" wrapText="1"/>
    </xf>
    <xf numFmtId="0" fontId="17" fillId="0" borderId="0" xfId="0" applyFont="1" applyAlignment="1">
      <alignment horizontal="left" vertical="top" wrapText="1"/>
    </xf>
    <xf numFmtId="0" fontId="7" fillId="6" borderId="0" xfId="0" applyFont="1" applyFill="1" applyAlignment="1">
      <alignment horizontal="right" vertical="center" wrapText="1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F7E28-62DD-481E-B59F-1868CC814D57}">
  <dimension ref="A1:I64"/>
  <sheetViews>
    <sheetView tabSelected="1" zoomScaleNormal="100" workbookViewId="0">
      <selection sqref="A1:F1"/>
    </sheetView>
  </sheetViews>
  <sheetFormatPr defaultColWidth="9.140625" defaultRowHeight="12.75" x14ac:dyDescent="0.2"/>
  <cols>
    <col min="1" max="1" width="39" style="1" customWidth="1"/>
    <col min="2" max="2" width="78.7109375" style="1" customWidth="1"/>
    <col min="3" max="5" width="12.7109375" style="1" customWidth="1"/>
    <col min="6" max="6" width="29.28515625" style="1" customWidth="1"/>
    <col min="7" max="16384" width="9.140625" style="1"/>
  </cols>
  <sheetData>
    <row r="1" spans="1:9" ht="18.75" x14ac:dyDescent="0.2">
      <c r="A1" s="62" t="s">
        <v>59</v>
      </c>
      <c r="B1" s="62"/>
      <c r="C1" s="62"/>
      <c r="D1" s="62"/>
      <c r="E1" s="62"/>
      <c r="F1" s="62"/>
    </row>
    <row r="2" spans="1:9" ht="42" customHeight="1" x14ac:dyDescent="0.2">
      <c r="A2" s="64" t="s">
        <v>66</v>
      </c>
      <c r="B2" s="64"/>
      <c r="C2" s="64"/>
      <c r="D2" s="64"/>
      <c r="E2" s="64"/>
      <c r="F2" s="64"/>
    </row>
    <row r="3" spans="1:9" x14ac:dyDescent="0.2">
      <c r="A3" s="63" t="s">
        <v>58</v>
      </c>
      <c r="B3" s="63"/>
      <c r="C3" s="63"/>
      <c r="D3" s="63"/>
      <c r="E3" s="63"/>
      <c r="F3" s="63"/>
    </row>
    <row r="4" spans="1:9" x14ac:dyDescent="0.2">
      <c r="A4" s="64"/>
      <c r="B4" s="64"/>
      <c r="C4" s="64"/>
      <c r="D4" s="64"/>
      <c r="E4" s="64"/>
      <c r="F4" s="64"/>
    </row>
    <row r="5" spans="1:9" s="2" customFormat="1" ht="15" x14ac:dyDescent="0.25">
      <c r="A5" s="65" t="s">
        <v>60</v>
      </c>
      <c r="B5" s="65"/>
      <c r="C5" s="65"/>
      <c r="D5" s="65"/>
      <c r="E5" s="65"/>
      <c r="F5" s="65"/>
    </row>
    <row r="6" spans="1:9" s="2" customFormat="1" ht="15" x14ac:dyDescent="0.25">
      <c r="A6" s="65"/>
      <c r="B6" s="65"/>
      <c r="C6" s="65"/>
      <c r="D6" s="65"/>
      <c r="E6" s="65"/>
      <c r="F6" s="65"/>
    </row>
    <row r="7" spans="1:9" s="2" customFormat="1" ht="15" x14ac:dyDescent="0.25">
      <c r="A7" s="65" t="s">
        <v>61</v>
      </c>
      <c r="B7" s="65"/>
      <c r="C7" s="65"/>
      <c r="D7" s="65"/>
      <c r="E7" s="65"/>
      <c r="F7" s="65"/>
    </row>
    <row r="8" spans="1:9" ht="39.950000000000003" customHeight="1" thickBot="1" x14ac:dyDescent="0.25">
      <c r="A8" s="58"/>
      <c r="B8" s="59"/>
      <c r="C8" s="60" t="s">
        <v>57</v>
      </c>
      <c r="D8" s="60" t="s">
        <v>67</v>
      </c>
      <c r="E8" s="60" t="s">
        <v>56</v>
      </c>
      <c r="F8" s="60" t="s">
        <v>55</v>
      </c>
    </row>
    <row r="9" spans="1:9" s="8" customFormat="1" ht="12" x14ac:dyDescent="0.2">
      <c r="A9" s="43" t="s">
        <v>54</v>
      </c>
      <c r="B9" s="42"/>
      <c r="C9" s="41"/>
      <c r="D9" s="40"/>
      <c r="E9" s="40"/>
      <c r="F9" s="39"/>
    </row>
    <row r="10" spans="1:9" s="8" customFormat="1" ht="12" x14ac:dyDescent="0.2">
      <c r="A10" s="38" t="s">
        <v>22</v>
      </c>
      <c r="B10" s="37" t="s">
        <v>53</v>
      </c>
      <c r="C10" s="30"/>
      <c r="D10" s="27"/>
      <c r="E10" s="27"/>
      <c r="F10" s="17"/>
    </row>
    <row r="11" spans="1:9" s="8" customFormat="1" ht="12" x14ac:dyDescent="0.2">
      <c r="A11" s="5" t="s">
        <v>44</v>
      </c>
      <c r="B11" s="18" t="s">
        <v>52</v>
      </c>
      <c r="C11" s="30"/>
      <c r="D11" s="27"/>
      <c r="E11" s="27"/>
      <c r="F11" s="17"/>
    </row>
    <row r="12" spans="1:9" s="8" customFormat="1" ht="12" x14ac:dyDescent="0.2">
      <c r="A12" s="5" t="s">
        <v>51</v>
      </c>
      <c r="B12" s="18" t="s">
        <v>50</v>
      </c>
      <c r="C12" s="30"/>
      <c r="D12" s="27"/>
      <c r="E12" s="27"/>
      <c r="F12" s="17"/>
    </row>
    <row r="13" spans="1:9" s="8" customFormat="1" ht="12" x14ac:dyDescent="0.2">
      <c r="A13" s="5" t="s">
        <v>49</v>
      </c>
      <c r="B13" s="18" t="s">
        <v>15</v>
      </c>
      <c r="C13" s="30"/>
      <c r="D13" s="27"/>
      <c r="E13" s="27"/>
      <c r="F13" s="17"/>
    </row>
    <row r="14" spans="1:9" s="8" customFormat="1" ht="12" x14ac:dyDescent="0.2">
      <c r="A14" s="5" t="s">
        <v>28</v>
      </c>
      <c r="B14" s="18" t="s">
        <v>48</v>
      </c>
      <c r="C14" s="30"/>
      <c r="D14" s="27"/>
      <c r="E14" s="27"/>
      <c r="F14" s="17"/>
      <c r="G14" s="19"/>
      <c r="H14" s="29"/>
      <c r="I14" s="19"/>
    </row>
    <row r="15" spans="1:9" s="8" customFormat="1" ht="12" x14ac:dyDescent="0.2">
      <c r="A15" s="5" t="s">
        <v>14</v>
      </c>
      <c r="B15" s="18" t="s">
        <v>47</v>
      </c>
      <c r="C15" s="28"/>
      <c r="D15" s="27"/>
      <c r="E15" s="27"/>
      <c r="F15" s="17"/>
    </row>
    <row r="16" spans="1:9" s="8" customFormat="1" thickBot="1" x14ac:dyDescent="0.25">
      <c r="A16" s="36"/>
      <c r="B16" s="35"/>
      <c r="C16" s="44">
        <v>0</v>
      </c>
      <c r="D16" s="49">
        <v>0</v>
      </c>
      <c r="E16" s="45">
        <f>C16*(1-D16)</f>
        <v>0</v>
      </c>
      <c r="F16" s="22"/>
    </row>
    <row r="17" spans="1:9" s="8" customFormat="1" ht="12" x14ac:dyDescent="0.2">
      <c r="A17" s="66" t="s">
        <v>46</v>
      </c>
      <c r="B17" s="67"/>
      <c r="C17" s="34"/>
      <c r="D17" s="34"/>
      <c r="F17" s="25"/>
    </row>
    <row r="18" spans="1:9" s="8" customFormat="1" ht="12" x14ac:dyDescent="0.2">
      <c r="A18" s="33" t="s">
        <v>22</v>
      </c>
      <c r="B18" s="32" t="s">
        <v>45</v>
      </c>
      <c r="F18" s="17"/>
    </row>
    <row r="19" spans="1:9" s="8" customFormat="1" ht="12" x14ac:dyDescent="0.2">
      <c r="A19" s="5" t="s">
        <v>44</v>
      </c>
      <c r="B19" s="18" t="s">
        <v>43</v>
      </c>
      <c r="C19" s="30"/>
      <c r="D19" s="27"/>
      <c r="E19" s="27"/>
      <c r="F19" s="17"/>
    </row>
    <row r="20" spans="1:9" s="8" customFormat="1" ht="12" x14ac:dyDescent="0.2">
      <c r="A20" s="5" t="s">
        <v>42</v>
      </c>
      <c r="B20" s="31" t="s">
        <v>41</v>
      </c>
      <c r="C20" s="30"/>
      <c r="D20" s="27"/>
      <c r="E20" s="27"/>
      <c r="F20" s="17"/>
    </row>
    <row r="21" spans="1:9" s="8" customFormat="1" ht="12" x14ac:dyDescent="0.2">
      <c r="A21" s="5" t="s">
        <v>40</v>
      </c>
      <c r="B21" s="31" t="s">
        <v>39</v>
      </c>
      <c r="C21" s="30"/>
      <c r="D21" s="27"/>
      <c r="E21" s="27"/>
      <c r="F21" s="17"/>
    </row>
    <row r="22" spans="1:9" s="8" customFormat="1" ht="12" x14ac:dyDescent="0.2">
      <c r="A22" s="5" t="s">
        <v>38</v>
      </c>
      <c r="B22" s="18" t="s">
        <v>37</v>
      </c>
      <c r="C22" s="30"/>
      <c r="D22" s="27"/>
      <c r="E22" s="27"/>
      <c r="F22" s="17"/>
    </row>
    <row r="23" spans="1:9" s="8" customFormat="1" ht="12" x14ac:dyDescent="0.2">
      <c r="A23" s="5" t="s">
        <v>28</v>
      </c>
      <c r="B23" s="18" t="s">
        <v>36</v>
      </c>
      <c r="C23" s="30"/>
      <c r="D23" s="27"/>
      <c r="E23" s="27"/>
      <c r="F23" s="17"/>
      <c r="G23" s="19"/>
      <c r="H23" s="29"/>
      <c r="I23" s="19"/>
    </row>
    <row r="24" spans="1:9" s="8" customFormat="1" ht="12" x14ac:dyDescent="0.2">
      <c r="A24" s="5" t="s">
        <v>14</v>
      </c>
      <c r="B24" s="18" t="s">
        <v>35</v>
      </c>
      <c r="C24" s="28"/>
      <c r="D24" s="27"/>
      <c r="E24" s="27"/>
      <c r="F24" s="17"/>
    </row>
    <row r="25" spans="1:9" s="8" customFormat="1" thickBot="1" x14ac:dyDescent="0.25">
      <c r="A25" s="68"/>
      <c r="B25" s="69"/>
      <c r="C25" s="44">
        <v>0</v>
      </c>
      <c r="D25" s="49">
        <v>0</v>
      </c>
      <c r="E25" s="45">
        <f>C25*(1-D25)</f>
        <v>0</v>
      </c>
      <c r="F25" s="22"/>
    </row>
    <row r="26" spans="1:9" s="8" customFormat="1" ht="12" x14ac:dyDescent="0.2">
      <c r="A26" s="70" t="s">
        <v>34</v>
      </c>
      <c r="B26" s="71"/>
      <c r="C26" s="26"/>
      <c r="D26" s="26"/>
      <c r="E26" s="19"/>
      <c r="F26" s="25"/>
    </row>
    <row r="27" spans="1:9" s="8" customFormat="1" ht="12" x14ac:dyDescent="0.2">
      <c r="A27" s="21" t="s">
        <v>22</v>
      </c>
      <c r="B27" s="20" t="s">
        <v>33</v>
      </c>
      <c r="F27" s="17"/>
    </row>
    <row r="28" spans="1:9" s="8" customFormat="1" ht="12" x14ac:dyDescent="0.2">
      <c r="A28" s="23" t="s">
        <v>32</v>
      </c>
      <c r="B28" s="24" t="s">
        <v>31</v>
      </c>
      <c r="F28" s="17"/>
    </row>
    <row r="29" spans="1:9" s="8" customFormat="1" ht="12" x14ac:dyDescent="0.2">
      <c r="A29" s="23" t="s">
        <v>30</v>
      </c>
      <c r="B29" s="24" t="s">
        <v>29</v>
      </c>
      <c r="F29" s="17"/>
    </row>
    <row r="30" spans="1:9" s="8" customFormat="1" ht="12" x14ac:dyDescent="0.2">
      <c r="A30" s="23" t="s">
        <v>28</v>
      </c>
      <c r="B30" s="24" t="s">
        <v>27</v>
      </c>
      <c r="F30" s="17"/>
    </row>
    <row r="31" spans="1:9" s="8" customFormat="1" ht="12" x14ac:dyDescent="0.2">
      <c r="A31" s="23" t="s">
        <v>26</v>
      </c>
      <c r="B31" s="24" t="s">
        <v>25</v>
      </c>
      <c r="F31" s="17"/>
    </row>
    <row r="32" spans="1:9" s="8" customFormat="1" ht="12" x14ac:dyDescent="0.2">
      <c r="A32" s="23" t="s">
        <v>14</v>
      </c>
      <c r="B32" s="18" t="s">
        <v>24</v>
      </c>
      <c r="F32" s="17"/>
    </row>
    <row r="33" spans="1:9" s="8" customFormat="1" thickBot="1" x14ac:dyDescent="0.25">
      <c r="A33" s="68"/>
      <c r="B33" s="69"/>
      <c r="C33" s="44">
        <v>0</v>
      </c>
      <c r="D33" s="49">
        <v>0</v>
      </c>
      <c r="E33" s="45">
        <f>C33*(1-D33)</f>
        <v>0</v>
      </c>
      <c r="F33" s="22"/>
    </row>
    <row r="34" spans="1:9" s="8" customFormat="1" ht="12" x14ac:dyDescent="0.2">
      <c r="A34" s="76" t="s">
        <v>23</v>
      </c>
      <c r="B34" s="77"/>
      <c r="C34" s="19"/>
      <c r="D34" s="19"/>
      <c r="E34" s="19"/>
      <c r="F34" s="17"/>
    </row>
    <row r="35" spans="1:9" s="8" customFormat="1" ht="12" x14ac:dyDescent="0.2">
      <c r="A35" s="21" t="s">
        <v>22</v>
      </c>
      <c r="B35" s="20" t="s">
        <v>21</v>
      </c>
      <c r="C35" s="19"/>
      <c r="D35" s="19"/>
      <c r="E35" s="19"/>
      <c r="F35" s="17"/>
    </row>
    <row r="36" spans="1:9" s="8" customFormat="1" ht="12" x14ac:dyDescent="0.2">
      <c r="A36" s="5" t="s">
        <v>20</v>
      </c>
      <c r="B36" s="18" t="s">
        <v>19</v>
      </c>
      <c r="F36" s="17"/>
    </row>
    <row r="37" spans="1:9" s="8" customFormat="1" ht="12" x14ac:dyDescent="0.2">
      <c r="A37" s="5" t="s">
        <v>18</v>
      </c>
      <c r="B37" s="18" t="s">
        <v>17</v>
      </c>
      <c r="F37" s="17"/>
    </row>
    <row r="38" spans="1:9" s="8" customFormat="1" ht="12" x14ac:dyDescent="0.2">
      <c r="A38" s="5" t="s">
        <v>16</v>
      </c>
      <c r="B38" s="18" t="s">
        <v>15</v>
      </c>
      <c r="F38" s="17"/>
    </row>
    <row r="39" spans="1:9" s="8" customFormat="1" ht="12" x14ac:dyDescent="0.2">
      <c r="A39" s="5" t="s">
        <v>14</v>
      </c>
      <c r="B39" s="18" t="s">
        <v>13</v>
      </c>
      <c r="F39" s="17"/>
    </row>
    <row r="40" spans="1:9" s="8" customFormat="1" thickBot="1" x14ac:dyDescent="0.25">
      <c r="A40" s="78"/>
      <c r="B40" s="79"/>
      <c r="C40" s="44">
        <v>0</v>
      </c>
      <c r="D40" s="49">
        <v>0</v>
      </c>
      <c r="E40" s="45">
        <f>C40*(1-D40)</f>
        <v>0</v>
      </c>
      <c r="F40" s="16"/>
    </row>
    <row r="41" spans="1:9" s="8" customFormat="1" ht="12" customHeight="1" x14ac:dyDescent="0.2">
      <c r="A41" s="82" t="s">
        <v>12</v>
      </c>
      <c r="B41" s="82"/>
      <c r="C41" s="82"/>
      <c r="D41" s="82"/>
      <c r="E41" s="82"/>
      <c r="F41" s="82"/>
    </row>
    <row r="42" spans="1:9" s="8" customFormat="1" ht="12" customHeight="1" x14ac:dyDescent="0.2">
      <c r="A42" s="61"/>
      <c r="B42" s="61"/>
      <c r="C42" s="83" t="s">
        <v>11</v>
      </c>
      <c r="D42" s="83"/>
      <c r="E42" s="57">
        <f>SUM(E16+E25+E33+E40)</f>
        <v>0</v>
      </c>
      <c r="F42" s="15"/>
    </row>
    <row r="43" spans="1:9" s="8" customFormat="1" ht="15" x14ac:dyDescent="0.25">
      <c r="A43" s="3" t="s">
        <v>62</v>
      </c>
      <c r="B43" s="2"/>
      <c r="C43" s="11"/>
      <c r="D43" s="11"/>
      <c r="E43" s="11"/>
      <c r="F43" s="11"/>
      <c r="G43" s="2"/>
      <c r="H43" s="2"/>
      <c r="I43" s="2"/>
    </row>
    <row r="44" spans="1:9" s="8" customFormat="1" thickBot="1" x14ac:dyDescent="0.25">
      <c r="A44" s="10"/>
      <c r="B44" s="10"/>
      <c r="C44" s="10"/>
      <c r="D44" s="10"/>
      <c r="E44" s="10"/>
      <c r="F44" s="10"/>
    </row>
    <row r="45" spans="1:9" s="8" customFormat="1" ht="12" x14ac:dyDescent="0.2">
      <c r="A45" s="14" t="s">
        <v>10</v>
      </c>
      <c r="B45" s="46">
        <v>0</v>
      </c>
      <c r="C45" s="10"/>
      <c r="D45" s="10"/>
      <c r="E45" s="10"/>
      <c r="F45" s="10"/>
    </row>
    <row r="46" spans="1:9" s="8" customFormat="1" ht="12" x14ac:dyDescent="0.2">
      <c r="A46" s="13" t="s">
        <v>9</v>
      </c>
      <c r="B46" s="47">
        <v>0</v>
      </c>
      <c r="C46" s="10"/>
      <c r="D46" s="10"/>
      <c r="E46" s="10"/>
      <c r="F46" s="10"/>
    </row>
    <row r="47" spans="1:9" s="8" customFormat="1" ht="12" x14ac:dyDescent="0.2">
      <c r="A47" s="13" t="s">
        <v>8</v>
      </c>
      <c r="B47" s="47">
        <v>0</v>
      </c>
      <c r="C47" s="9"/>
      <c r="D47" s="10"/>
      <c r="E47" s="10"/>
      <c r="F47" s="10"/>
    </row>
    <row r="48" spans="1:9" s="8" customFormat="1" thickBot="1" x14ac:dyDescent="0.25">
      <c r="A48" s="12" t="s">
        <v>7</v>
      </c>
      <c r="B48" s="48">
        <v>0</v>
      </c>
      <c r="C48" s="9"/>
      <c r="D48" s="10"/>
      <c r="E48" s="10"/>
      <c r="F48" s="10"/>
    </row>
    <row r="49" spans="1:9" s="8" customFormat="1" ht="12" x14ac:dyDescent="0.2">
      <c r="A49" s="10"/>
      <c r="B49" s="10"/>
      <c r="C49" s="9"/>
      <c r="D49" s="9"/>
      <c r="E49" s="9"/>
    </row>
    <row r="50" spans="1:9" s="8" customFormat="1" ht="15" x14ac:dyDescent="0.25">
      <c r="A50" s="3" t="s">
        <v>63</v>
      </c>
      <c r="B50" s="2"/>
      <c r="C50" s="2"/>
      <c r="D50" s="2"/>
      <c r="E50" s="2"/>
      <c r="F50" s="2"/>
      <c r="G50" s="2"/>
      <c r="H50" s="2"/>
      <c r="I50" s="2"/>
    </row>
    <row r="51" spans="1:9" s="8" customFormat="1" thickBot="1" x14ac:dyDescent="0.25">
      <c r="A51" s="10"/>
      <c r="B51" s="10"/>
      <c r="C51" s="9"/>
      <c r="D51" s="9"/>
      <c r="E51" s="9"/>
    </row>
    <row r="52" spans="1:9" ht="13.5" thickBot="1" x14ac:dyDescent="0.25">
      <c r="A52" s="80"/>
      <c r="B52" s="81"/>
      <c r="C52" s="50" t="s">
        <v>6</v>
      </c>
      <c r="D52" s="51"/>
      <c r="E52" s="51"/>
      <c r="F52" s="8"/>
    </row>
    <row r="53" spans="1:9" ht="13.5" thickBot="1" x14ac:dyDescent="0.25">
      <c r="A53" s="72" t="s">
        <v>5</v>
      </c>
      <c r="B53" s="73"/>
      <c r="C53" s="52">
        <v>0</v>
      </c>
      <c r="D53" s="53"/>
      <c r="E53" s="53"/>
      <c r="F53" s="8"/>
    </row>
    <row r="54" spans="1:9" x14ac:dyDescent="0.2">
      <c r="A54" s="8"/>
      <c r="B54" s="8"/>
      <c r="C54" s="8"/>
      <c r="D54" s="8"/>
      <c r="E54" s="8"/>
      <c r="F54" s="8"/>
    </row>
    <row r="55" spans="1:9" ht="15" x14ac:dyDescent="0.25">
      <c r="A55" s="3" t="s">
        <v>64</v>
      </c>
      <c r="B55" s="2"/>
      <c r="C55" s="2"/>
      <c r="D55" s="2"/>
      <c r="E55" s="2"/>
      <c r="F55" s="2"/>
      <c r="G55" s="2"/>
      <c r="H55" s="2"/>
      <c r="I55" s="2"/>
    </row>
    <row r="56" spans="1:9" ht="13.5" thickBot="1" x14ac:dyDescent="0.25">
      <c r="A56" s="8"/>
      <c r="B56" s="8"/>
      <c r="C56" s="8"/>
      <c r="D56" s="8"/>
      <c r="E56" s="8"/>
      <c r="F56" s="8"/>
    </row>
    <row r="57" spans="1:9" x14ac:dyDescent="0.2">
      <c r="A57" s="7"/>
      <c r="B57" s="6" t="s">
        <v>4</v>
      </c>
      <c r="C57" s="8"/>
      <c r="D57" s="8"/>
      <c r="E57" s="8"/>
      <c r="F57" s="8"/>
    </row>
    <row r="58" spans="1:9" ht="45" customHeight="1" x14ac:dyDescent="0.2">
      <c r="A58" s="5" t="s">
        <v>3</v>
      </c>
      <c r="B58" s="54"/>
      <c r="C58" s="8"/>
      <c r="D58" s="8"/>
      <c r="E58" s="8"/>
      <c r="F58" s="8"/>
    </row>
    <row r="59" spans="1:9" ht="45" customHeight="1" thickBot="1" x14ac:dyDescent="0.25">
      <c r="A59" s="4" t="s">
        <v>2</v>
      </c>
      <c r="B59" s="54"/>
      <c r="C59" s="8"/>
      <c r="D59" s="8"/>
      <c r="E59" s="8"/>
      <c r="F59" s="8"/>
    </row>
    <row r="60" spans="1:9" x14ac:dyDescent="0.2">
      <c r="A60" s="8"/>
      <c r="B60" s="8"/>
      <c r="C60" s="8"/>
      <c r="D60" s="8"/>
      <c r="E60" s="8"/>
      <c r="F60" s="8"/>
    </row>
    <row r="61" spans="1:9" ht="15" x14ac:dyDescent="0.25">
      <c r="A61" s="3" t="s">
        <v>65</v>
      </c>
      <c r="B61" s="2"/>
      <c r="C61" s="2"/>
      <c r="D61" s="2"/>
      <c r="E61" s="2"/>
      <c r="F61" s="2"/>
      <c r="G61" s="2"/>
      <c r="H61" s="2"/>
      <c r="I61" s="2"/>
    </row>
    <row r="62" spans="1:9" x14ac:dyDescent="0.2">
      <c r="A62" s="8"/>
      <c r="B62" s="8"/>
      <c r="C62" s="8"/>
      <c r="D62" s="8"/>
      <c r="E62" s="8"/>
      <c r="F62" s="8"/>
    </row>
    <row r="63" spans="1:9" ht="13.5" thickBot="1" x14ac:dyDescent="0.25">
      <c r="A63" s="74"/>
      <c r="B63" s="75"/>
      <c r="C63" s="50" t="s">
        <v>1</v>
      </c>
      <c r="D63" s="51"/>
      <c r="E63" s="51"/>
      <c r="F63" s="8"/>
    </row>
    <row r="64" spans="1:9" ht="13.5" thickBot="1" x14ac:dyDescent="0.25">
      <c r="A64" s="72" t="s">
        <v>0</v>
      </c>
      <c r="B64" s="73"/>
      <c r="C64" s="55">
        <v>0</v>
      </c>
      <c r="D64" s="56"/>
      <c r="E64" s="56"/>
      <c r="F64" s="8"/>
    </row>
  </sheetData>
  <sheetProtection algorithmName="SHA-512" hashValue="qxQzzTEHO+s2O7Id+H0tjti3sbvjVaxv/6j01V4AWKXg5oKbNlSL5hrZ8tReqAovPzDNw9T8deSV/qSHNJXagA==" saltValue="txGgzj9u+NL4E0ToSBsCCg==" spinCount="100000" sheet="1" objects="1" scenarios="1"/>
  <protectedRanges>
    <protectedRange sqref="C16:D16 F16 F25 F33 F40 B45:B48 C53 B58:B59 C64 C25:D25 C33:D33 C40:D40" name="Bereik1"/>
  </protectedRanges>
  <mergeCells count="19">
    <mergeCell ref="A53:B53"/>
    <mergeCell ref="A63:B63"/>
    <mergeCell ref="A64:B64"/>
    <mergeCell ref="A34:B34"/>
    <mergeCell ref="A40:B40"/>
    <mergeCell ref="A52:B52"/>
    <mergeCell ref="A41:F41"/>
    <mergeCell ref="C42:D42"/>
    <mergeCell ref="A17:B17"/>
    <mergeCell ref="A25:B25"/>
    <mergeCell ref="A26:B26"/>
    <mergeCell ref="A33:B33"/>
    <mergeCell ref="A7:F7"/>
    <mergeCell ref="A1:F1"/>
    <mergeCell ref="A3:F3"/>
    <mergeCell ref="A4:F4"/>
    <mergeCell ref="A5:F5"/>
    <mergeCell ref="A6:F6"/>
    <mergeCell ref="A2:F2"/>
  </mergeCells>
  <dataValidations count="1">
    <dataValidation type="list" allowBlank="1" showInputMessage="1" showErrorMessage="1" sqref="B58:B59" xr:uid="{072CC59E-2665-4410-BA15-1BFEE8C01DC3}">
      <formula1>"Ja, Nee"</formula1>
    </dataValidation>
  </dataValidations>
  <pageMargins left="0.25" right="0.25" top="0.75" bottom="0.75" header="0.3" footer="0.3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039ff3-0477-4433-a27b-4dde93a7b99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FA0778459F024692141AE9F90955BF" ma:contentTypeVersion="10" ma:contentTypeDescription="Een nieuw document maken." ma:contentTypeScope="" ma:versionID="854300e82362c82e5a908f917dfe9f5b">
  <xsd:schema xmlns:xsd="http://www.w3.org/2001/XMLSchema" xmlns:xs="http://www.w3.org/2001/XMLSchema" xmlns:p="http://schemas.microsoft.com/office/2006/metadata/properties" xmlns:ns2="f2039ff3-0477-4433-a27b-4dde93a7b995" targetNamespace="http://schemas.microsoft.com/office/2006/metadata/properties" ma:root="true" ma:fieldsID="bf74c8590bb9a830fdf281ecf35ae6c0" ns2:_="">
    <xsd:import namespace="f2039ff3-0477-4433-a27b-4dde93a7b9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039ff3-0477-4433-a27b-4dde93a7b9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300b39fb-446c-4aa3-a3a9-e45bc3a66e4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AEDF689-6B91-4849-88FC-4CDAF97A1872}">
  <ds:schemaRefs>
    <ds:schemaRef ds:uri="http://purl.org/dc/dcmitype/"/>
    <ds:schemaRef ds:uri="http://schemas.microsoft.com/office/2006/metadata/properties"/>
    <ds:schemaRef ds:uri="f2039ff3-0477-4433-a27b-4dde93a7b995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8B380531-CF71-43A8-9DC0-1495D72AD1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039ff3-0477-4433-a27b-4dde93a7b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9E81E8F-BF98-4912-B4E2-73DE6D0F01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P1</vt:lpstr>
    </vt:vector>
  </TitlesOfParts>
  <Company>Gemeente Groningen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Altena</dc:creator>
  <cp:lastModifiedBy>Marcel Koerts</cp:lastModifiedBy>
  <cp:lastPrinted>2026-02-19T11:59:28Z</cp:lastPrinted>
  <dcterms:created xsi:type="dcterms:W3CDTF">2026-02-19T07:17:27Z</dcterms:created>
  <dcterms:modified xsi:type="dcterms:W3CDTF">2026-03-05T14:45:48Z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a3144c-e58f-4c7e-97e0-07a7a54e7b35_Enabled">
    <vt:lpwstr>true</vt:lpwstr>
  </property>
  <property fmtid="{D5CDD505-2E9C-101B-9397-08002B2CF9AE}" pid="3" name="MSIP_Label_b3a3144c-e58f-4c7e-97e0-07a7a54e7b35_SetDate">
    <vt:lpwstr>2026-02-19T07:17:53Z</vt:lpwstr>
  </property>
  <property fmtid="{D5CDD505-2E9C-101B-9397-08002B2CF9AE}" pid="4" name="MSIP_Label_b3a3144c-e58f-4c7e-97e0-07a7a54e7b35_Method">
    <vt:lpwstr>Standard</vt:lpwstr>
  </property>
  <property fmtid="{D5CDD505-2E9C-101B-9397-08002B2CF9AE}" pid="5" name="MSIP_Label_b3a3144c-e58f-4c7e-97e0-07a7a54e7b35_Name">
    <vt:lpwstr>Intern</vt:lpwstr>
  </property>
  <property fmtid="{D5CDD505-2E9C-101B-9397-08002B2CF9AE}" pid="6" name="MSIP_Label_b3a3144c-e58f-4c7e-97e0-07a7a54e7b35_SiteId">
    <vt:lpwstr>8c3b61fd-94af-4533-8307-eb59dbd860b0</vt:lpwstr>
  </property>
  <property fmtid="{D5CDD505-2E9C-101B-9397-08002B2CF9AE}" pid="7" name="MSIP_Label_b3a3144c-e58f-4c7e-97e0-07a7a54e7b35_ActionId">
    <vt:lpwstr>6e0bb321-3a92-4a63-86c8-1e9a55692030</vt:lpwstr>
  </property>
  <property fmtid="{D5CDD505-2E9C-101B-9397-08002B2CF9AE}" pid="8" name="MSIP_Label_b3a3144c-e58f-4c7e-97e0-07a7a54e7b35_ContentBits">
    <vt:lpwstr>0</vt:lpwstr>
  </property>
  <property fmtid="{D5CDD505-2E9C-101B-9397-08002B2CF9AE}" pid="9" name="MSIP_Label_b3a3144c-e58f-4c7e-97e0-07a7a54e7b35_Tag">
    <vt:lpwstr>10, 3, 0, 1</vt:lpwstr>
  </property>
  <property fmtid="{D5CDD505-2E9C-101B-9397-08002B2CF9AE}" pid="10" name="ContentTypeId">
    <vt:lpwstr>0x010100E5FA0778459F024692141AE9F90955BF</vt:lpwstr>
  </property>
  <property fmtid="{D5CDD505-2E9C-101B-9397-08002B2CF9AE}" pid="11" name="MediaServiceImageTags">
    <vt:lpwstr/>
  </property>
</Properties>
</file>